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61" sheetId="165" r:id="rId1"/>
  </sheets>
  <definedNames>
    <definedName name="_xlnm.Print_Area" localSheetId="0">'C_V.161'!$B$2:$P$36</definedName>
  </definedNames>
  <calcPr calcId="162913"/>
</workbook>
</file>

<file path=xl/calcChain.xml><?xml version="1.0" encoding="utf-8"?>
<calcChain xmlns="http://schemas.openxmlformats.org/spreadsheetml/2006/main">
  <c r="P34" i="165" l="1"/>
  <c r="L34" i="165"/>
  <c r="F34" i="165"/>
  <c r="P33" i="165"/>
  <c r="L33" i="165"/>
  <c r="F33" i="165"/>
  <c r="P32" i="165"/>
  <c r="L32" i="165"/>
  <c r="F32" i="165"/>
  <c r="P31" i="165"/>
  <c r="L31" i="165"/>
  <c r="F31" i="165"/>
  <c r="P30" i="165"/>
  <c r="L30" i="165"/>
  <c r="F30" i="165"/>
  <c r="P29" i="165"/>
  <c r="L29" i="165"/>
  <c r="F29" i="165"/>
  <c r="P28" i="165"/>
  <c r="L28" i="165"/>
  <c r="F28" i="165"/>
  <c r="P27" i="165"/>
  <c r="L27" i="165"/>
  <c r="F27" i="165"/>
  <c r="P26" i="165"/>
  <c r="L26" i="165"/>
  <c r="F26" i="165"/>
  <c r="P25" i="165"/>
  <c r="L25" i="165"/>
  <c r="F25" i="165"/>
  <c r="P24" i="165"/>
  <c r="L24" i="165"/>
  <c r="F24" i="165"/>
  <c r="P23" i="165"/>
  <c r="L23" i="165"/>
  <c r="F23" i="165"/>
  <c r="P22" i="165"/>
  <c r="L22" i="165"/>
  <c r="F22" i="165"/>
  <c r="P21" i="165"/>
  <c r="L21" i="165"/>
  <c r="F21" i="165"/>
  <c r="P20" i="165"/>
  <c r="L20" i="165"/>
  <c r="F20" i="165"/>
  <c r="P19" i="165"/>
  <c r="L19" i="165"/>
  <c r="F19" i="165"/>
  <c r="P18" i="165"/>
  <c r="L18" i="165"/>
  <c r="F18" i="165"/>
  <c r="P17" i="165"/>
  <c r="L17" i="165"/>
  <c r="F17" i="165"/>
  <c r="P16" i="165"/>
  <c r="L16" i="165"/>
  <c r="F16" i="165"/>
  <c r="P15" i="165"/>
  <c r="L15" i="165"/>
  <c r="F15" i="165"/>
  <c r="P14" i="165"/>
  <c r="L14" i="165"/>
  <c r="F14" i="165"/>
  <c r="P13" i="165"/>
  <c r="L13" i="165"/>
  <c r="N13" i="165" s="1"/>
  <c r="F13" i="165"/>
  <c r="H13" i="165" s="1"/>
  <c r="H14" i="165" l="1"/>
  <c r="H15" i="165" s="1"/>
  <c r="H16" i="165" s="1"/>
  <c r="H17" i="165" s="1"/>
  <c r="H18" i="165" s="1"/>
  <c r="H19" i="165" s="1"/>
  <c r="H20" i="165" s="1"/>
  <c r="H21" i="165" s="1"/>
  <c r="H22" i="165" s="1"/>
  <c r="H23" i="165" s="1"/>
  <c r="H24" i="165" s="1"/>
  <c r="H25" i="165" s="1"/>
  <c r="H26" i="165" s="1"/>
  <c r="H27" i="165" s="1"/>
  <c r="H28" i="165" s="1"/>
  <c r="H29" i="165" s="1"/>
  <c r="H30" i="165" s="1"/>
  <c r="H31" i="165" s="1"/>
  <c r="H32" i="165" s="1"/>
  <c r="H33" i="165" s="1"/>
  <c r="N14" i="165"/>
  <c r="N15" i="165" s="1"/>
  <c r="N16" i="165" s="1"/>
  <c r="N17" i="165" s="1"/>
  <c r="N18" i="165" s="1"/>
  <c r="N19" i="165" s="1"/>
  <c r="N20" i="165" s="1"/>
  <c r="N21" i="165" s="1"/>
  <c r="N22" i="165" s="1"/>
  <c r="N23" i="165" s="1"/>
  <c r="N24" i="165" s="1"/>
  <c r="N25" i="165" s="1"/>
  <c r="N26" i="165" s="1"/>
  <c r="N27" i="165" s="1"/>
  <c r="N28" i="165" s="1"/>
  <c r="N29" i="165" s="1"/>
  <c r="N30" i="165" s="1"/>
  <c r="N31" i="165" s="1"/>
  <c r="N32" i="165" s="1"/>
  <c r="N33" i="165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<sst xmlns="http://schemas.openxmlformats.org/spreadsheetml/2006/main" count="39" uniqueCount="35">
  <si>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</si>
  <si>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</si>
  <si>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</si>
  <si>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</si>
  <si>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</si>
  <si>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</si>
  <si>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</si>
  <si>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</si>
  <si>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</si>
  <si>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</si>
  <si>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</si>
  <si>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</si>
  <si>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</si>
  <si>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</si>
  <si>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</si>
  <si>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</si>
  <si>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</si>
  <si>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</si>
  <si>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</si>
  <si>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</si>
  <si>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</si>
  <si>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</si>
  <si>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</si>
  <si>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</si>
  <si>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</si>
  <si>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</si>
  <si>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</si>
  <si>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</si>
  <si>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</si>
  <si>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</si>
  <si>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</si>
  <si>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</si>
  <si>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</si>
  <si>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 xml:space="preserve"> insolvencia de deudores (no afectadas por el artículo 11.12 LIS).  Ejercicio 2016</t>
  </si>
  <si>
    <r>
      <t>Cuadro V.161.</t>
    </r>
    <r>
      <rPr>
        <b/>
        <sz val="14"/>
        <rFont val="Times New Roman"/>
        <family val="1"/>
      </rPr>
      <t xml:space="preserve"> Disminuciones por pérdidas por deterioro de valor de créditos derivadas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</si>
</sst>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9" t="s">
        <v>34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30</v>
      </c>
      <c r="C7" s="5"/>
      <c r="D7" s="44" t="s">
        <v>0</v>
      </c>
      <c r="E7" s="44"/>
      <c r="F7" s="44"/>
      <c r="G7" s="44"/>
      <c r="H7" s="44"/>
      <c r="I7" s="6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7"/>
      <c r="C9" s="5"/>
      <c r="D9" s="45" t="s">
        <v>3</v>
      </c>
      <c r="E9" s="5"/>
      <c r="F9" s="46" t="s">
        <v>12</v>
      </c>
      <c r="G9" s="46"/>
      <c r="H9" s="46"/>
      <c r="I9" s="5"/>
      <c r="J9" s="37" t="s">
        <v>9</v>
      </c>
      <c r="K9" s="25"/>
      <c r="L9" s="46" t="s">
        <v>12</v>
      </c>
      <c r="M9" s="46"/>
      <c r="N9" s="46"/>
      <c r="O9" s="5"/>
      <c r="P9" s="37" t="s">
        <v>8</v>
      </c>
    </row>
    <row r="10" spans="2:18" s="2" customFormat="1" ht="3.95" customHeight="1" x14ac:dyDescent="0.25">
      <c r="B10" s="48" t="s">
        <v>13</v>
      </c>
      <c r="C10" s="5"/>
      <c r="D10" s="45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48"/>
      <c r="C11" s="5"/>
      <c r="D11" s="45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20</v>
      </c>
      <c r="E13" s="11"/>
      <c r="F13" s="12">
        <f>(D13/D$34)*100</f>
        <v>0.65616797900262469</v>
      </c>
      <c r="G13" s="13"/>
      <c r="H13" s="12">
        <f>F13</f>
        <v>0.65616797900262469</v>
      </c>
      <c r="I13" s="28"/>
      <c r="J13" s="29">
        <v>6.4365147100000009</v>
      </c>
      <c r="K13" s="11"/>
      <c r="L13" s="12">
        <f>(J13/J$34)*100</f>
        <v>0.16823956828123313</v>
      </c>
      <c r="M13" s="13"/>
      <c r="N13" s="12">
        <f>L13</f>
        <v>0.16823956828123313</v>
      </c>
      <c r="O13" s="28"/>
      <c r="P13" s="11">
        <f>(J13/D13)*1000000</f>
        <v>321825.73550000007</v>
      </c>
      <c r="R13" s="3"/>
    </row>
    <row r="14" spans="2:18" ht="15" customHeight="1" x14ac:dyDescent="0.2">
      <c r="B14" s="14" t="s">
        <v>14</v>
      </c>
      <c r="C14" s="10"/>
      <c r="D14" s="11">
        <v>40</v>
      </c>
      <c r="E14" s="11"/>
      <c r="F14" s="12">
        <f t="shared" ref="F14:F33" si="0">(D14/D$34)*100</f>
        <v>1.3123359580052494</v>
      </c>
      <c r="G14" s="13"/>
      <c r="H14" s="12">
        <f t="shared" ref="H14:H32" si="1">H13+F14</f>
        <v>1.9685039370078741</v>
      </c>
      <c r="I14" s="30"/>
      <c r="J14" s="29">
        <v>17.560524839999999</v>
      </c>
      <c r="K14" s="11"/>
      <c r="L14" s="12">
        <f t="shared" ref="L14:L33" si="2">(J14/J$34)*100</f>
        <v>0.45900230963248584</v>
      </c>
      <c r="M14" s="13"/>
      <c r="N14" s="12">
        <f t="shared" ref="N14:N32" si="3">N13+L14</f>
        <v>0.62724187791371899</v>
      </c>
      <c r="O14" s="30"/>
      <c r="P14" s="11">
        <f t="shared" ref="P14:P34" si="4">(J14/D14)*1000000</f>
        <v>439013.12099999998</v>
      </c>
      <c r="R14" s="3"/>
    </row>
    <row r="15" spans="2:18" ht="15" customHeight="1" x14ac:dyDescent="0.2">
      <c r="B15" s="14" t="s">
        <v>27</v>
      </c>
      <c r="C15" s="10"/>
      <c r="D15" s="11">
        <v>48</v>
      </c>
      <c r="E15" s="11"/>
      <c r="F15" s="12">
        <f t="shared" si="0"/>
        <v>1.5748031496062991</v>
      </c>
      <c r="G15" s="13"/>
      <c r="H15" s="12">
        <f t="shared" si="1"/>
        <v>3.5433070866141732</v>
      </c>
      <c r="I15" s="30"/>
      <c r="J15" s="29">
        <v>11.197997639999999</v>
      </c>
      <c r="K15" s="11"/>
      <c r="L15" s="12">
        <f t="shared" si="2"/>
        <v>0.29269664926592964</v>
      </c>
      <c r="M15" s="13"/>
      <c r="N15" s="12">
        <f t="shared" si="3"/>
        <v>0.91993852717964864</v>
      </c>
      <c r="O15" s="30"/>
      <c r="P15" s="11">
        <f t="shared" si="4"/>
        <v>233291.61749999996</v>
      </c>
      <c r="R15" s="3"/>
    </row>
    <row r="16" spans="2:18" ht="15" customHeight="1" x14ac:dyDescent="0.2">
      <c r="B16" s="14" t="s">
        <v>23</v>
      </c>
      <c r="C16" s="10"/>
      <c r="D16" s="11">
        <v>38</v>
      </c>
      <c r="E16" s="11"/>
      <c r="F16" s="12">
        <f t="shared" si="0"/>
        <v>1.246719160104987</v>
      </c>
      <c r="G16" s="13"/>
      <c r="H16" s="12">
        <f t="shared" si="1"/>
        <v>4.7900262467191599</v>
      </c>
      <c r="I16" s="30"/>
      <c r="J16" s="29">
        <v>26.856811490000002</v>
      </c>
      <c r="K16" s="11"/>
      <c r="L16" s="12">
        <f t="shared" si="2"/>
        <v>0.70199146184939909</v>
      </c>
      <c r="M16" s="13"/>
      <c r="N16" s="12">
        <f t="shared" si="3"/>
        <v>1.6219299890290477</v>
      </c>
      <c r="O16" s="30"/>
      <c r="P16" s="11">
        <f t="shared" si="4"/>
        <v>706758.19710526324</v>
      </c>
      <c r="R16" s="3"/>
    </row>
    <row r="17" spans="2:18" ht="15" customHeight="1" x14ac:dyDescent="0.2">
      <c r="B17" s="15" t="s">
        <v>15</v>
      </c>
      <c r="C17" s="19"/>
      <c r="D17" s="16">
        <v>89</v>
      </c>
      <c r="E17" s="16"/>
      <c r="F17" s="4">
        <f t="shared" si="0"/>
        <v>2.9199475065616798</v>
      </c>
      <c r="G17" s="17"/>
      <c r="H17" s="4">
        <f t="shared" si="1"/>
        <v>7.7099737532808401</v>
      </c>
      <c r="I17" s="31"/>
      <c r="J17" s="32">
        <v>50.241296100000007</v>
      </c>
      <c r="K17" s="16"/>
      <c r="L17" s="4">
        <f t="shared" si="2"/>
        <v>1.3132221934677442</v>
      </c>
      <c r="M17" s="17"/>
      <c r="N17" s="4">
        <f t="shared" si="3"/>
        <v>2.9351521824967919</v>
      </c>
      <c r="O17" s="31"/>
      <c r="P17" s="16">
        <f t="shared" si="4"/>
        <v>564508.94494382036</v>
      </c>
      <c r="R17" s="3"/>
    </row>
    <row r="18" spans="2:18" ht="15" customHeight="1" x14ac:dyDescent="0.2">
      <c r="B18" s="14" t="s">
        <v>16</v>
      </c>
      <c r="C18" s="10"/>
      <c r="D18" s="11">
        <v>94</v>
      </c>
      <c r="E18" s="11"/>
      <c r="F18" s="12">
        <f t="shared" si="0"/>
        <v>3.083989501312336</v>
      </c>
      <c r="G18" s="13"/>
      <c r="H18" s="12">
        <f t="shared" si="1"/>
        <v>10.793963254593177</v>
      </c>
      <c r="I18" s="30"/>
      <c r="J18" s="29">
        <v>37.400678759999998</v>
      </c>
      <c r="K18" s="11"/>
      <c r="L18" s="12">
        <f t="shared" si="2"/>
        <v>0.97759025365569063</v>
      </c>
      <c r="M18" s="13"/>
      <c r="N18" s="12">
        <f t="shared" si="3"/>
        <v>3.9127424361524827</v>
      </c>
      <c r="O18" s="30"/>
      <c r="P18" s="11">
        <f t="shared" si="4"/>
        <v>397879.56127659575</v>
      </c>
      <c r="R18" s="3"/>
    </row>
    <row r="19" spans="2:18" ht="15" customHeight="1" x14ac:dyDescent="0.2">
      <c r="B19" s="14" t="s">
        <v>17</v>
      </c>
      <c r="C19" s="10"/>
      <c r="D19" s="11">
        <v>144</v>
      </c>
      <c r="E19" s="11"/>
      <c r="F19" s="12">
        <f t="shared" si="0"/>
        <v>4.7244094488188972</v>
      </c>
      <c r="G19" s="13"/>
      <c r="H19" s="12">
        <f t="shared" si="1"/>
        <v>15.518372703412073</v>
      </c>
      <c r="I19" s="30"/>
      <c r="J19" s="29">
        <v>29.125215909999998</v>
      </c>
      <c r="K19" s="11"/>
      <c r="L19" s="12">
        <f t="shared" si="2"/>
        <v>0.76128370268202195</v>
      </c>
      <c r="M19" s="13"/>
      <c r="N19" s="12">
        <f t="shared" si="3"/>
        <v>4.6740261388345044</v>
      </c>
      <c r="O19" s="30"/>
      <c r="P19" s="11">
        <f t="shared" si="4"/>
        <v>202258.44381944445</v>
      </c>
      <c r="R19" s="3"/>
    </row>
    <row r="20" spans="2:18" ht="15" customHeight="1" x14ac:dyDescent="0.2">
      <c r="B20" s="14" t="s">
        <v>22</v>
      </c>
      <c r="C20" s="10"/>
      <c r="D20" s="11">
        <v>338</v>
      </c>
      <c r="E20" s="11"/>
      <c r="F20" s="12">
        <f t="shared" si="0"/>
        <v>11.089238845144358</v>
      </c>
      <c r="G20" s="13"/>
      <c r="H20" s="12">
        <f t="shared" si="1"/>
        <v>26.607611548556431</v>
      </c>
      <c r="I20" s="30"/>
      <c r="J20" s="29">
        <v>108.61089956999999</v>
      </c>
      <c r="K20" s="11"/>
      <c r="L20" s="12">
        <f t="shared" si="2"/>
        <v>2.8389045434642006</v>
      </c>
      <c r="M20" s="13"/>
      <c r="N20" s="12">
        <f t="shared" si="3"/>
        <v>7.5129306822987054</v>
      </c>
      <c r="O20" s="30"/>
      <c r="P20" s="11">
        <f t="shared" si="4"/>
        <v>321334.02239644964</v>
      </c>
      <c r="R20" s="3"/>
    </row>
    <row r="21" spans="2:18" ht="15" customHeight="1" x14ac:dyDescent="0.2">
      <c r="B21" s="14" t="s">
        <v>24</v>
      </c>
      <c r="C21" s="10"/>
      <c r="D21" s="11">
        <v>206</v>
      </c>
      <c r="E21" s="11"/>
      <c r="F21" s="12">
        <f t="shared" si="0"/>
        <v>6.758530183727034</v>
      </c>
      <c r="G21" s="13"/>
      <c r="H21" s="12">
        <f t="shared" si="1"/>
        <v>33.366141732283467</v>
      </c>
      <c r="I21" s="30"/>
      <c r="J21" s="29">
        <v>151.00046766000011</v>
      </c>
      <c r="K21" s="11"/>
      <c r="L21" s="12">
        <f t="shared" si="2"/>
        <v>3.9468958953692375</v>
      </c>
      <c r="M21" s="13"/>
      <c r="N21" s="12">
        <f t="shared" si="3"/>
        <v>11.459826577667943</v>
      </c>
      <c r="O21" s="30"/>
      <c r="P21" s="11">
        <f t="shared" si="4"/>
        <v>733011.97893203935</v>
      </c>
      <c r="R21" s="3"/>
    </row>
    <row r="22" spans="2:18" ht="15" customHeight="1" x14ac:dyDescent="0.2">
      <c r="B22" s="18" t="s">
        <v>25</v>
      </c>
      <c r="C22" s="19"/>
      <c r="D22" s="16">
        <v>90</v>
      </c>
      <c r="E22" s="16"/>
      <c r="F22" s="4">
        <f t="shared" si="0"/>
        <v>2.9527559055118111</v>
      </c>
      <c r="G22" s="17"/>
      <c r="H22" s="4">
        <f t="shared" si="1"/>
        <v>36.318897637795274</v>
      </c>
      <c r="I22" s="31"/>
      <c r="J22" s="32">
        <v>26.302912289999998</v>
      </c>
      <c r="K22" s="16"/>
      <c r="L22" s="4">
        <f t="shared" si="2"/>
        <v>0.68751347702718757</v>
      </c>
      <c r="M22" s="17"/>
      <c r="N22" s="4">
        <f t="shared" si="3"/>
        <v>12.147340054695132</v>
      </c>
      <c r="O22" s="31"/>
      <c r="P22" s="16">
        <f t="shared" si="4"/>
        <v>292254.58099999995</v>
      </c>
      <c r="R22" s="3"/>
    </row>
    <row r="23" spans="2:18" ht="15" customHeight="1" x14ac:dyDescent="0.2">
      <c r="B23" s="14" t="s">
        <v>31</v>
      </c>
      <c r="C23" s="10"/>
      <c r="D23" s="11">
        <v>115</v>
      </c>
      <c r="E23" s="11"/>
      <c r="F23" s="12">
        <f t="shared" si="0"/>
        <v>3.7729658792650915</v>
      </c>
      <c r="G23" s="13"/>
      <c r="H23" s="12">
        <f t="shared" si="1"/>
        <v>40.091863517060368</v>
      </c>
      <c r="I23" s="30"/>
      <c r="J23" s="29">
        <v>16.255864559999999</v>
      </c>
      <c r="K23" s="11"/>
      <c r="L23" s="12">
        <f t="shared" si="2"/>
        <v>0.42490070462568663</v>
      </c>
      <c r="M23" s="13"/>
      <c r="N23" s="12">
        <f t="shared" si="3"/>
        <v>12.572240759320819</v>
      </c>
      <c r="O23" s="30"/>
      <c r="P23" s="11">
        <f t="shared" si="4"/>
        <v>141355.34399999998</v>
      </c>
      <c r="R23" s="3"/>
    </row>
    <row r="24" spans="2:18" ht="15" customHeight="1" x14ac:dyDescent="0.2">
      <c r="B24" s="14" t="s">
        <v>32</v>
      </c>
      <c r="C24" s="10"/>
      <c r="D24" s="11">
        <v>170</v>
      </c>
      <c r="E24" s="11"/>
      <c r="F24" s="12">
        <f t="shared" si="0"/>
        <v>5.5774278215223099</v>
      </c>
      <c r="G24" s="13"/>
      <c r="H24" s="12">
        <f t="shared" si="1"/>
        <v>45.669291338582681</v>
      </c>
      <c r="I24" s="30"/>
      <c r="J24" s="29">
        <v>95.016098429999985</v>
      </c>
      <c r="K24" s="11"/>
      <c r="L24" s="12">
        <f t="shared" si="2"/>
        <v>2.483559519376962</v>
      </c>
      <c r="M24" s="13"/>
      <c r="N24" s="12">
        <f t="shared" si="3"/>
        <v>15.055800278697781</v>
      </c>
      <c r="O24" s="30"/>
      <c r="P24" s="11">
        <f t="shared" si="4"/>
        <v>558918.22605882352</v>
      </c>
      <c r="R24" s="3"/>
    </row>
    <row r="25" spans="2:18" ht="15" customHeight="1" x14ac:dyDescent="0.2">
      <c r="B25" s="14" t="s">
        <v>26</v>
      </c>
      <c r="C25" s="10"/>
      <c r="D25" s="11">
        <v>523</v>
      </c>
      <c r="E25" s="11"/>
      <c r="F25" s="12">
        <f t="shared" si="0"/>
        <v>17.158792650918635</v>
      </c>
      <c r="G25" s="13"/>
      <c r="H25" s="12">
        <f t="shared" si="1"/>
        <v>62.828083989501316</v>
      </c>
      <c r="I25" s="30"/>
      <c r="J25" s="29">
        <v>399.00181109000033</v>
      </c>
      <c r="K25" s="11"/>
      <c r="L25" s="12">
        <f t="shared" si="2"/>
        <v>10.429230020545043</v>
      </c>
      <c r="M25" s="13"/>
      <c r="N25" s="12">
        <f t="shared" si="3"/>
        <v>25.485030299242823</v>
      </c>
      <c r="O25" s="30"/>
      <c r="P25" s="11">
        <f t="shared" si="4"/>
        <v>762909.77263862395</v>
      </c>
      <c r="R25" s="3"/>
    </row>
    <row r="26" spans="2:18" ht="15" customHeight="1" x14ac:dyDescent="0.2">
      <c r="B26" s="14" t="s">
        <v>18</v>
      </c>
      <c r="C26" s="10"/>
      <c r="D26" s="11">
        <v>386</v>
      </c>
      <c r="E26" s="11"/>
      <c r="F26" s="12">
        <f t="shared" si="0"/>
        <v>12.664041994750654</v>
      </c>
      <c r="G26" s="13"/>
      <c r="H26" s="12">
        <f t="shared" si="1"/>
        <v>75.49212598425197</v>
      </c>
      <c r="I26" s="30"/>
      <c r="J26" s="29">
        <v>270.25972705000021</v>
      </c>
      <c r="K26" s="11"/>
      <c r="L26" s="12">
        <f t="shared" si="2"/>
        <v>7.0641304885164988</v>
      </c>
      <c r="M26" s="13"/>
      <c r="N26" s="12">
        <f t="shared" si="3"/>
        <v>32.54916078775932</v>
      </c>
      <c r="O26" s="30"/>
      <c r="P26" s="11">
        <f t="shared" si="4"/>
        <v>700154.733290156</v>
      </c>
      <c r="R26" s="3"/>
    </row>
    <row r="27" spans="2:18" ht="15" customHeight="1" x14ac:dyDescent="0.2">
      <c r="B27" s="18" t="s">
        <v>19</v>
      </c>
      <c r="C27" s="19"/>
      <c r="D27" s="16">
        <v>175</v>
      </c>
      <c r="E27" s="16"/>
      <c r="F27" s="4">
        <f t="shared" si="0"/>
        <v>5.741469816272966</v>
      </c>
      <c r="G27" s="17"/>
      <c r="H27" s="4">
        <f t="shared" si="1"/>
        <v>81.233595800524938</v>
      </c>
      <c r="I27" s="31"/>
      <c r="J27" s="32">
        <v>163.32934526000005</v>
      </c>
      <c r="K27" s="16"/>
      <c r="L27" s="4">
        <f t="shared" si="2"/>
        <v>4.2691518270761275</v>
      </c>
      <c r="M27" s="17"/>
      <c r="N27" s="4">
        <f t="shared" si="3"/>
        <v>36.818312614835449</v>
      </c>
      <c r="O27" s="31"/>
      <c r="P27" s="16">
        <f t="shared" si="4"/>
        <v>933310.54434285744</v>
      </c>
      <c r="R27" s="3"/>
    </row>
    <row r="28" spans="2:18" ht="15" customHeight="1" x14ac:dyDescent="0.2">
      <c r="B28" s="14" t="s">
        <v>20</v>
      </c>
      <c r="C28" s="10"/>
      <c r="D28" s="11">
        <v>100</v>
      </c>
      <c r="E28" s="11"/>
      <c r="F28" s="12">
        <f t="shared" si="0"/>
        <v>3.2808398950131235</v>
      </c>
      <c r="G28" s="13"/>
      <c r="H28" s="12">
        <f t="shared" si="1"/>
        <v>84.514435695538054</v>
      </c>
      <c r="I28" s="30"/>
      <c r="J28" s="29">
        <v>120.28547717999996</v>
      </c>
      <c r="K28" s="11"/>
      <c r="L28" s="12">
        <f t="shared" si="2"/>
        <v>3.1440581841325907</v>
      </c>
      <c r="M28" s="13"/>
      <c r="N28" s="12">
        <f t="shared" si="3"/>
        <v>39.962370798968038</v>
      </c>
      <c r="O28" s="30"/>
      <c r="P28" s="11">
        <f t="shared" si="4"/>
        <v>1202854.7717999995</v>
      </c>
      <c r="R28" s="3"/>
    </row>
    <row r="29" spans="2:18" ht="15" customHeight="1" x14ac:dyDescent="0.2">
      <c r="B29" s="14" t="s">
        <v>1</v>
      </c>
      <c r="C29" s="10"/>
      <c r="D29" s="11">
        <v>238</v>
      </c>
      <c r="E29" s="11"/>
      <c r="F29" s="12">
        <f t="shared" si="0"/>
        <v>7.8083989501312328</v>
      </c>
      <c r="G29" s="13"/>
      <c r="H29" s="12">
        <f t="shared" si="1"/>
        <v>92.322834645669289</v>
      </c>
      <c r="I29" s="30"/>
      <c r="J29" s="29">
        <v>554.12811902999988</v>
      </c>
      <c r="K29" s="11"/>
      <c r="L29" s="12">
        <f t="shared" si="2"/>
        <v>14.483968377056488</v>
      </c>
      <c r="M29" s="13"/>
      <c r="N29" s="12">
        <f t="shared" si="3"/>
        <v>54.446339176024523</v>
      </c>
      <c r="O29" s="30"/>
      <c r="P29" s="11">
        <f t="shared" si="4"/>
        <v>2328269.407689075</v>
      </c>
      <c r="R29" s="3"/>
    </row>
    <row r="30" spans="2:18" ht="15" customHeight="1" x14ac:dyDescent="0.2">
      <c r="B30" s="14" t="s">
        <v>2</v>
      </c>
      <c r="C30" s="10"/>
      <c r="D30" s="11">
        <v>89</v>
      </c>
      <c r="E30" s="11"/>
      <c r="F30" s="12">
        <f t="shared" si="0"/>
        <v>2.9199475065616798</v>
      </c>
      <c r="G30" s="13"/>
      <c r="H30" s="12">
        <f t="shared" si="1"/>
        <v>95.242782152230973</v>
      </c>
      <c r="I30" s="30"/>
      <c r="J30" s="29">
        <v>545.28142809000019</v>
      </c>
      <c r="K30" s="11"/>
      <c r="L30" s="12">
        <f t="shared" si="2"/>
        <v>14.252730893492494</v>
      </c>
      <c r="M30" s="13"/>
      <c r="N30" s="12">
        <f t="shared" si="3"/>
        <v>68.69907006951702</v>
      </c>
      <c r="O30" s="30"/>
      <c r="P30" s="11">
        <f t="shared" si="4"/>
        <v>6126757.6189887663</v>
      </c>
      <c r="R30" s="3"/>
    </row>
    <row r="31" spans="2:18" ht="15" customHeight="1" x14ac:dyDescent="0.2">
      <c r="B31" s="14" t="s">
        <v>21</v>
      </c>
      <c r="C31" s="10"/>
      <c r="D31" s="11">
        <v>46</v>
      </c>
      <c r="E31" s="11"/>
      <c r="F31" s="12">
        <f t="shared" si="0"/>
        <v>1.5091863517060367</v>
      </c>
      <c r="G31" s="13"/>
      <c r="H31" s="12">
        <f t="shared" si="1"/>
        <v>96.751968503937007</v>
      </c>
      <c r="I31" s="30"/>
      <c r="J31" s="29">
        <v>155.65644073999999</v>
      </c>
      <c r="K31" s="11"/>
      <c r="L31" s="12">
        <f t="shared" si="2"/>
        <v>4.0685951279820722</v>
      </c>
      <c r="M31" s="13"/>
      <c r="N31" s="12">
        <f t="shared" si="3"/>
        <v>72.767665197499099</v>
      </c>
      <c r="O31" s="30"/>
      <c r="P31" s="11">
        <f t="shared" si="4"/>
        <v>3383835.6682608691</v>
      </c>
      <c r="R31" s="3"/>
    </row>
    <row r="32" spans="2:18" ht="15" customHeight="1" x14ac:dyDescent="0.2">
      <c r="B32" s="14" t="s">
        <v>28</v>
      </c>
      <c r="C32" s="10"/>
      <c r="D32" s="11">
        <v>24</v>
      </c>
      <c r="E32" s="11"/>
      <c r="F32" s="12">
        <f t="shared" si="0"/>
        <v>0.78740157480314954</v>
      </c>
      <c r="G32" s="13"/>
      <c r="H32" s="12">
        <f t="shared" si="1"/>
        <v>97.539370078740163</v>
      </c>
      <c r="I32" s="30"/>
      <c r="J32" s="29">
        <v>38.12585988</v>
      </c>
      <c r="K32" s="11"/>
      <c r="L32" s="12">
        <f t="shared" si="2"/>
        <v>0.99654525710887176</v>
      </c>
      <c r="M32" s="13"/>
      <c r="N32" s="12">
        <f t="shared" si="3"/>
        <v>73.764210454607976</v>
      </c>
      <c r="O32" s="30"/>
      <c r="P32" s="11">
        <f t="shared" si="4"/>
        <v>1588577.4950000001</v>
      </c>
      <c r="R32" s="3"/>
    </row>
    <row r="33" spans="2:18" ht="15" customHeight="1" x14ac:dyDescent="0.2">
      <c r="B33" s="9" t="s">
        <v>29</v>
      </c>
      <c r="C33" s="10"/>
      <c r="D33" s="11">
        <v>75</v>
      </c>
      <c r="E33" s="11"/>
      <c r="F33" s="12">
        <f t="shared" si="0"/>
        <v>2.4606299212598426</v>
      </c>
      <c r="G33" s="13"/>
      <c r="H33" s="12">
        <f>H32+F33</f>
        <v>100</v>
      </c>
      <c r="I33" s="30"/>
      <c r="J33" s="29">
        <v>1003.72966397</v>
      </c>
      <c r="K33" s="11"/>
      <c r="L33" s="12">
        <f t="shared" si="2"/>
        <v>26.235789545392024</v>
      </c>
      <c r="M33" s="13"/>
      <c r="N33" s="12">
        <f>N32+L33</f>
        <v>100</v>
      </c>
      <c r="O33" s="30"/>
      <c r="P33" s="11">
        <f t="shared" si="4"/>
        <v>13383062.186266666</v>
      </c>
      <c r="R33" s="3"/>
    </row>
    <row r="34" spans="2:18" ht="15.95" customHeight="1" x14ac:dyDescent="0.2">
      <c r="B34" s="20" t="s">
        <v>11</v>
      </c>
      <c r="C34" s="20"/>
      <c r="D34" s="21">
        <v>3048</v>
      </c>
      <c r="E34" s="21"/>
      <c r="F34" s="22">
        <f>(D34/D$34)*100</f>
        <v>100</v>
      </c>
      <c r="G34" s="23"/>
      <c r="H34" s="24"/>
      <c r="I34" s="24"/>
      <c r="J34" s="33">
        <v>3825.8031542500012</v>
      </c>
      <c r="K34" s="21"/>
      <c r="L34" s="22">
        <f>(J34/J$34)*100</f>
        <v>100</v>
      </c>
      <c r="M34" s="23"/>
      <c r="N34" s="24"/>
      <c r="O34" s="24"/>
      <c r="P34" s="34">
        <f t="shared" si="4"/>
        <v>1255184.7618930449</v>
      </c>
      <c r="R34" s="3"/>
    </row>
    <row r="35" spans="2:18" ht="5.0999999999999996" customHeight="1" x14ac:dyDescent="0.2"/>
    <row r="36" spans="2:18" ht="12.95" customHeight="1" x14ac:dyDescent="0.2">
      <c r="B36" s="38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C_V.161</vt:lpstr>
      <vt:lpstr>C_V.161!Área_de_impresión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2019-10-29T11:13:29Z</dcterms:modified>
</cp:coreProperties>
</file>